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owy folder\"/>
    </mc:Choice>
  </mc:AlternateContent>
  <xr:revisionPtr revIDLastSave="0" documentId="13_ncr:1_{87964C6F-2FC4-45D3-B7F2-735FE166B17B}" xr6:coauthVersionLast="47" xr6:coauthVersionMax="47" xr10:uidLastSave="{00000000-0000-0000-0000-000000000000}"/>
  <bookViews>
    <workbookView xWindow="-98" yWindow="-98" windowWidth="24196" windowHeight="13096" xr2:uid="{76014277-1E61-4B09-908E-1BCF1BA045B1}"/>
  </bookViews>
  <sheets>
    <sheet name="Arkusz1" sheetId="1" r:id="rId1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 l="1"/>
  <c r="K11" i="1" s="1"/>
  <c r="J11" i="1" s="1"/>
  <c r="H10" i="1"/>
  <c r="K10" i="1" s="1"/>
  <c r="J10" i="1" s="1"/>
  <c r="K9" i="1"/>
  <c r="J9" i="1" s="1"/>
  <c r="H9" i="1"/>
  <c r="K8" i="1"/>
  <c r="J8" i="1"/>
  <c r="H8" i="1"/>
  <c r="H7" i="1"/>
  <c r="K7" i="1" s="1"/>
  <c r="J7" i="1" s="1"/>
  <c r="H6" i="1"/>
  <c r="K6" i="1" s="1"/>
  <c r="J6" i="1" s="1"/>
  <c r="K5" i="1"/>
  <c r="J5" i="1" s="1"/>
  <c r="H5" i="1"/>
  <c r="H12" i="1" s="1"/>
  <c r="J12" i="1" l="1"/>
  <c r="K12" i="1"/>
</calcChain>
</file>

<file path=xl/sharedStrings.xml><?xml version="1.0" encoding="utf-8"?>
<sst xmlns="http://schemas.openxmlformats.org/spreadsheetml/2006/main" count="39" uniqueCount="38">
  <si>
    <t>Pakiet 50 Dezynfekcja powierzchni  1</t>
  </si>
  <si>
    <t>L.p.</t>
  </si>
  <si>
    <t>opis przedmiotu zamówienia</t>
  </si>
  <si>
    <t>opakowanie jednostkowe</t>
  </si>
  <si>
    <t>zapotrzebowana ilość</t>
  </si>
  <si>
    <t>ilość opakowań</t>
  </si>
  <si>
    <t xml:space="preserve">cena netto </t>
  </si>
  <si>
    <t xml:space="preserve">wartość netto </t>
  </si>
  <si>
    <t xml:space="preserve">VAT </t>
  </si>
  <si>
    <t>wartość VAT</t>
  </si>
  <si>
    <t>wartość brutto</t>
  </si>
  <si>
    <t>producent</t>
  </si>
  <si>
    <t>nazwa handlowa</t>
  </si>
  <si>
    <t>klasa MDR</t>
  </si>
  <si>
    <t>Preparat do mycia przed hgieniczną i chirurgiczną dezynfekcją rąk, pH 5,0-5,5, przebadany dermatologicznie.</t>
  </si>
  <si>
    <t>Butelka 0,5 l</t>
  </si>
  <si>
    <t>30 L                                              (60op X 0,5 L)</t>
  </si>
  <si>
    <t>Kanister do 6l</t>
  </si>
  <si>
    <t>12 L (2 op X 6 L)</t>
  </si>
  <si>
    <t>Preparat zawierający wodny roztwór chlorcheksydyny do higienicznego odkażania rąk oraz do dezynfekcji ciała pacjenta przed zabiegiem chirurgicznym. Produkt biobójczy</t>
  </si>
  <si>
    <t>Butelka 0,5 l z pompką dozującą</t>
  </si>
  <si>
    <t>2,5 L (5 op X 0,5 L)</t>
  </si>
  <si>
    <t xml:space="preserve">Tenzydowy preparat do mycia manualnego instrumentów medycznych w tym endoskopów giętkich i ich akcesorii przed dezynfekcją, na bazie niejonowych substancji powierzchniowo czynnych (tenzydow) oraz środków kompleksujących. Stosowany w niskich stężeniach w zakresie od 0,3% do  1 %. Czas działania 5-10 min. Znak CE.
</t>
  </si>
  <si>
    <t>Butelka 2l</t>
  </si>
  <si>
    <t>40 L (20op X 2 L)</t>
  </si>
  <si>
    <t>Trójenzymatyczny preparat dezynfekcyjno-myjący w płynie. Przeznaczony do dezynfekcji i mycia narzędzi i sprzętu medycznego. Spektrum działania: B, F (C. albicans), V (otoczkowe), skuteczny w stężeniu do 0,5% w czasie 15min. Kompatybilny z preparatem w pozycji 13.</t>
  </si>
  <si>
    <t>5l</t>
  </si>
  <si>
    <t>125 l</t>
  </si>
  <si>
    <t>Trójenzymatyczny preparat dezynfekcyjno-myjący w płynie,. Przeznaczony do dezynfekcji i mycia narzędzi i sprzętu medycznego. Spektrum działania: B, F (C. albicans), V (otoczkowe), skuteczny w stężeniu do 0,5% w czasie 15min. Kompatybilny z preparatem w pozycji 13</t>
  </si>
  <si>
    <t>1 l</t>
  </si>
  <si>
    <t>2 L (2 op x 1 L)</t>
  </si>
  <si>
    <t>Preparat do dezynfekcji endoskopów giętkich i sprzętu termolabilnego; skład: kwas nadoctowy wytwarzany z acetylokaprolaktamu i 3% nadtlenku wodoru, skuteczność mikrobiologiczna 14dni. Spektrum: B, Tbc, F,V, S (Bacillus subtilis, Clostridium sporogenes, Clostridium difficile) w czasie 5 min. Z paskami testowymi umożliwiającymi codzienną kontrolę stężenia preparatu. Wyrób medyczny. Zamawiający wymaga dostarczania wraz z preparatem testów kontolnych</t>
  </si>
  <si>
    <t>450 l (90 op x 5 L)</t>
  </si>
  <si>
    <t>RAZEM</t>
  </si>
  <si>
    <t>UWAGA: Poz 3,4 i 5 - preparaty pochodzące od jednego producenta, oraz kompatybilne z myjniami CHOYANG serii CYW - znajdujące się na liście autoryzowanego serwisu myjni.</t>
  </si>
  <si>
    <t>Zamawiający wyraża zgodę na zmianę wielkości opakowań płynów po uprzednim zadaniu pytania i akceptacji Zamawiającego - w tym wypadku należy przeliczyć liczbę opakowań  i podać ilość po zaokrągleniu do pełnych opakowań w górę.</t>
  </si>
  <si>
    <t>W celu weryfikacji powyższych wymogów oraz zapisów SWZ Zamawiający wymaga po 1 bezzwrotnej próbce do każdej pozycji, pod rygorem odrzucenia z postępowania.</t>
  </si>
  <si>
    <t>W przypadku braku produktu na rynku lub zaprzestania produkcji należy  zaznaczyć lek czerwoną czcionką, wpisac cenę 0,00 zł  oraz umieścić adnotację pod pakietem o braku produktu na rynku lub zaprzestaniu produkcji.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</si>
</sst>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5]General"/>
    <numFmt numFmtId="165" formatCode="#,##0.00&quot; zł&quot;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indexed="8"/>
      <name val="Times New Roman"/>
      <family val="2"/>
      <charset val="238"/>
    </font>
    <font>
      <b/>
      <sz val="11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1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i/>
      <sz val="11"/>
      <color rgb="FF000000"/>
      <name val="Calibri"/>
      <family val="2"/>
      <charset val="238"/>
    </font>
    <font>
      <sz val="10"/>
      <color rgb="FF000000"/>
      <name val="Arial CE"/>
      <charset val="238"/>
    </font>
    <font>
      <sz val="11"/>
      <color indexed="10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164" fontId="6" fillId="0" borderId="0" applyBorder="0" applyProtection="0"/>
    <xf numFmtId="0" fontId="8" fillId="0" borderId="0"/>
    <xf numFmtId="0" fontId="8" fillId="0" borderId="0"/>
    <xf numFmtId="0" fontId="10" fillId="0" borderId="0" applyNumberFormat="0" applyBorder="0" applyProtection="0"/>
    <xf numFmtId="9" fontId="12" fillId="0" borderId="0"/>
    <xf numFmtId="0" fontId="14" fillId="0" borderId="0" applyNumberFormat="0" applyBorder="0" applyProtection="0"/>
    <xf numFmtId="0" fontId="12" fillId="0" borderId="0"/>
  </cellStyleXfs>
  <cellXfs count="76">
    <xf numFmtId="0" fontId="0" fillId="0" borderId="0" xfId="0"/>
    <xf numFmtId="0" fontId="5" fillId="0" borderId="0" xfId="1" applyFont="1"/>
    <xf numFmtId="0" fontId="1" fillId="0" borderId="0" xfId="1" applyFont="1"/>
    <xf numFmtId="0" fontId="4" fillId="3" borderId="2" xfId="1" applyFont="1" applyFill="1" applyBorder="1" applyAlignment="1">
      <alignment horizontal="center" vertical="center" wrapText="1"/>
    </xf>
    <xf numFmtId="164" fontId="7" fillId="4" borderId="3" xfId="2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4" fillId="3" borderId="6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/>
    </xf>
    <xf numFmtId="0" fontId="4" fillId="6" borderId="5" xfId="1" applyFont="1" applyFill="1" applyBorder="1" applyAlignment="1">
      <alignment horizontal="center" vertical="center" wrapText="1"/>
    </xf>
    <xf numFmtId="0" fontId="9" fillId="7" borderId="7" xfId="3" applyFont="1" applyFill="1" applyBorder="1" applyAlignment="1">
      <alignment horizontal="center" vertical="center" wrapText="1"/>
    </xf>
    <xf numFmtId="0" fontId="9" fillId="7" borderId="8" xfId="4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top"/>
    </xf>
    <xf numFmtId="0" fontId="0" fillId="0" borderId="3" xfId="5" applyFont="1" applyBorder="1" applyAlignment="1">
      <alignment horizontal="left" vertical="top" wrapText="1"/>
    </xf>
    <xf numFmtId="0" fontId="5" fillId="0" borderId="4" xfId="1" applyFont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165" fontId="5" fillId="0" borderId="2" xfId="1" applyNumberFormat="1" applyFont="1" applyBorder="1" applyAlignment="1">
      <alignment horizontal="right" vertical="center" wrapText="1"/>
    </xf>
    <xf numFmtId="2" fontId="11" fillId="9" borderId="4" xfId="3" applyNumberFormat="1" applyFont="1" applyFill="1" applyBorder="1" applyAlignment="1">
      <alignment horizontal="right" vertical="center"/>
    </xf>
    <xf numFmtId="9" fontId="5" fillId="0" borderId="5" xfId="6" applyFont="1" applyBorder="1" applyAlignment="1">
      <alignment horizontal="right" vertical="center" wrapText="1"/>
    </xf>
    <xf numFmtId="2" fontId="0" fillId="0" borderId="5" xfId="0" applyNumberFormat="1" applyBorder="1" applyAlignment="1">
      <alignment horizontal="right" vertical="center"/>
    </xf>
    <xf numFmtId="2" fontId="11" fillId="9" borderId="5" xfId="3" applyNumberFormat="1" applyFont="1" applyFill="1" applyBorder="1" applyAlignment="1">
      <alignment horizontal="right" vertical="center"/>
    </xf>
    <xf numFmtId="0" fontId="13" fillId="0" borderId="3" xfId="5" applyFont="1" applyBorder="1" applyAlignment="1">
      <alignment horizontal="center" vertical="center" wrapText="1"/>
    </xf>
    <xf numFmtId="0" fontId="13" fillId="0" borderId="9" xfId="5" applyFont="1" applyBorder="1" applyAlignment="1">
      <alignment horizontal="center" vertical="center" wrapText="1"/>
    </xf>
    <xf numFmtId="0" fontId="0" fillId="0" borderId="5" xfId="0" applyBorder="1"/>
    <xf numFmtId="0" fontId="0" fillId="0" borderId="3" xfId="5" applyFont="1" applyBorder="1" applyAlignment="1">
      <alignment wrapText="1"/>
    </xf>
    <xf numFmtId="0" fontId="0" fillId="0" borderId="9" xfId="5" applyFont="1" applyBorder="1" applyAlignment="1" applyProtection="1">
      <alignment horizontal="center" vertical="center" wrapText="1"/>
    </xf>
    <xf numFmtId="0" fontId="0" fillId="10" borderId="3" xfId="0" applyFill="1" applyBorder="1" applyAlignment="1">
      <alignment horizontal="center" vertical="center" wrapText="1"/>
    </xf>
    <xf numFmtId="0" fontId="0" fillId="10" borderId="10" xfId="5" applyFont="1" applyFill="1" applyBorder="1" applyAlignment="1" applyProtection="1">
      <alignment horizontal="center" vertical="center" wrapText="1"/>
    </xf>
    <xf numFmtId="165" fontId="0" fillId="0" borderId="3" xfId="5" applyNumberFormat="1" applyFont="1" applyBorder="1" applyAlignment="1" applyProtection="1">
      <alignment horizontal="right" vertical="center" wrapText="1"/>
    </xf>
    <xf numFmtId="2" fontId="0" fillId="10" borderId="9" xfId="7" applyNumberFormat="1" applyFont="1" applyFill="1" applyBorder="1" applyAlignment="1" applyProtection="1">
      <alignment horizontal="right" vertical="center"/>
    </xf>
    <xf numFmtId="9" fontId="0" fillId="0" borderId="3" xfId="6" applyFont="1" applyBorder="1" applyAlignment="1">
      <alignment horizontal="right" vertical="center" wrapText="1"/>
    </xf>
    <xf numFmtId="2" fontId="0" fillId="0" borderId="3" xfId="0" applyNumberFormat="1" applyBorder="1" applyAlignment="1">
      <alignment horizontal="right" vertical="center"/>
    </xf>
    <xf numFmtId="2" fontId="0" fillId="10" borderId="3" xfId="7" applyNumberFormat="1" applyFont="1" applyFill="1" applyBorder="1" applyAlignment="1" applyProtection="1">
      <alignment horizontal="right" vertical="center"/>
    </xf>
    <xf numFmtId="0" fontId="13" fillId="0" borderId="3" xfId="0" applyFont="1" applyBorder="1" applyAlignment="1">
      <alignment horizontal="center" vertical="center"/>
    </xf>
    <xf numFmtId="165" fontId="5" fillId="0" borderId="6" xfId="1" applyNumberFormat="1" applyFont="1" applyBorder="1" applyAlignment="1">
      <alignment horizontal="right" vertical="center" wrapText="1"/>
    </xf>
    <xf numFmtId="2" fontId="11" fillId="9" borderId="2" xfId="3" applyNumberFormat="1" applyFont="1" applyFill="1" applyBorder="1" applyAlignment="1">
      <alignment horizontal="right" vertical="center"/>
    </xf>
    <xf numFmtId="9" fontId="11" fillId="9" borderId="5" xfId="3" applyNumberFormat="1" applyFont="1" applyFill="1" applyBorder="1" applyAlignment="1">
      <alignment horizontal="right" vertical="center"/>
    </xf>
    <xf numFmtId="0" fontId="0" fillId="0" borderId="11" xfId="5" applyFont="1" applyBorder="1" applyAlignment="1">
      <alignment wrapText="1"/>
    </xf>
    <xf numFmtId="0" fontId="5" fillId="0" borderId="8" xfId="1" applyFont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center" vertical="center" wrapText="1"/>
    </xf>
    <xf numFmtId="2" fontId="11" fillId="9" borderId="13" xfId="3" applyNumberFormat="1" applyFont="1" applyFill="1" applyBorder="1" applyAlignment="1">
      <alignment horizontal="right" vertical="center"/>
    </xf>
    <xf numFmtId="2" fontId="11" fillId="9" borderId="8" xfId="3" applyNumberFormat="1" applyFont="1" applyFill="1" applyBorder="1" applyAlignment="1">
      <alignment horizontal="right" vertical="center"/>
    </xf>
    <xf numFmtId="9" fontId="11" fillId="9" borderId="12" xfId="3" applyNumberFormat="1" applyFont="1" applyFill="1" applyBorder="1" applyAlignment="1">
      <alignment horizontal="right" vertical="center"/>
    </xf>
    <xf numFmtId="2" fontId="0" fillId="0" borderId="12" xfId="0" applyNumberFormat="1" applyBorder="1" applyAlignment="1">
      <alignment horizontal="right" vertical="center"/>
    </xf>
    <xf numFmtId="2" fontId="11" fillId="9" borderId="12" xfId="3" applyNumberFormat="1" applyFont="1" applyFill="1" applyBorder="1" applyAlignment="1">
      <alignment horizontal="right" vertical="center"/>
    </xf>
    <xf numFmtId="0" fontId="13" fillId="0" borderId="11" xfId="5" applyFont="1" applyBorder="1" applyAlignment="1">
      <alignment horizontal="center" vertical="center" wrapText="1"/>
    </xf>
    <xf numFmtId="0" fontId="0" fillId="0" borderId="5" xfId="5" applyFont="1" applyBorder="1" applyAlignment="1">
      <alignment wrapText="1"/>
    </xf>
    <xf numFmtId="0" fontId="5" fillId="0" borderId="5" xfId="1" applyFont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center" vertical="center" wrapText="1"/>
    </xf>
    <xf numFmtId="0" fontId="13" fillId="0" borderId="5" xfId="5" applyFont="1" applyBorder="1" applyAlignment="1">
      <alignment horizontal="center" vertical="center" wrapText="1"/>
    </xf>
    <xf numFmtId="0" fontId="13" fillId="0" borderId="14" xfId="5" applyFont="1" applyBorder="1" applyAlignment="1">
      <alignment horizontal="center" vertical="center" wrapText="1"/>
    </xf>
    <xf numFmtId="0" fontId="5" fillId="0" borderId="0" xfId="1" applyFont="1" applyAlignment="1">
      <alignment horizontal="center" vertical="top"/>
    </xf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center" wrapText="1"/>
    </xf>
    <xf numFmtId="165" fontId="4" fillId="5" borderId="15" xfId="1" applyNumberFormat="1" applyFont="1" applyFill="1" applyBorder="1" applyAlignment="1">
      <alignment horizontal="center" vertical="center" wrapText="1"/>
    </xf>
    <xf numFmtId="165" fontId="4" fillId="5" borderId="16" xfId="8" applyNumberFormat="1" applyFont="1" applyFill="1" applyBorder="1" applyAlignment="1">
      <alignment horizontal="center" vertical="center" wrapText="1"/>
    </xf>
    <xf numFmtId="9" fontId="4" fillId="5" borderId="16" xfId="6" applyFont="1" applyFill="1" applyBorder="1" applyAlignment="1">
      <alignment horizontal="center" vertical="center" wrapText="1"/>
    </xf>
    <xf numFmtId="2" fontId="2" fillId="5" borderId="16" xfId="0" applyNumberFormat="1" applyFont="1" applyFill="1" applyBorder="1" applyAlignment="1">
      <alignment vertical="center"/>
    </xf>
    <xf numFmtId="2" fontId="15" fillId="9" borderId="0" xfId="1" applyNumberFormat="1" applyFont="1" applyFill="1" applyAlignment="1">
      <alignment horizontal="center" vertical="center"/>
    </xf>
    <xf numFmtId="165" fontId="5" fillId="0" borderId="0" xfId="1" applyNumberFormat="1" applyFont="1" applyAlignment="1">
      <alignment horizontal="center" vertical="center" wrapText="1"/>
    </xf>
    <xf numFmtId="165" fontId="5" fillId="0" borderId="0" xfId="8" applyNumberFormat="1" applyFont="1" applyAlignment="1">
      <alignment horizontal="center" vertical="center" wrapText="1"/>
    </xf>
    <xf numFmtId="9" fontId="5" fillId="0" borderId="0" xfId="6" applyFont="1" applyAlignment="1">
      <alignment horizontal="center" vertical="center" wrapText="1"/>
    </xf>
    <xf numFmtId="0" fontId="15" fillId="9" borderId="0" xfId="1" applyFont="1" applyFill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wrapText="1"/>
    </xf>
    <xf numFmtId="0" fontId="4" fillId="2" borderId="1" xfId="1" applyFont="1" applyFill="1" applyBorder="1" applyAlignment="1">
      <alignment wrapText="1"/>
    </xf>
    <xf numFmtId="0" fontId="0" fillId="2" borderId="1" xfId="0" applyFill="1" applyBorder="1"/>
    <xf numFmtId="0" fontId="5" fillId="0" borderId="2" xfId="1" applyFont="1" applyBorder="1" applyAlignment="1">
      <alignment horizontal="center" vertical="top"/>
    </xf>
    <xf numFmtId="0" fontId="0" fillId="0" borderId="3" xfId="5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</cellXfs>
  <cellStyles count="9">
    <cellStyle name="Excel Built-in Normal 2" xfId="2" xr:uid="{2F884E12-FA9E-4301-9FAD-319D192EF9DE}"/>
    <cellStyle name="Excel Built-in Normal 3" xfId="8" xr:uid="{EDCF03B2-CA54-44FC-973F-0C7B742D81A4}"/>
    <cellStyle name="Normalny" xfId="0" builtinId="0"/>
    <cellStyle name="Normalny 6" xfId="1" xr:uid="{09DAD262-8E92-48C9-8378-DEA7DAA073C2}"/>
    <cellStyle name="Normalny 6 2" xfId="5" xr:uid="{FC5A0270-F337-40D2-B6F6-71A0F8C8A60C}"/>
    <cellStyle name="Normalny_Leki, płyny infuzyjne, chemikalia - pakiet 1a do 1n, 2a,2b,3 3" xfId="3" xr:uid="{7F066938-91FD-40F2-B01B-6F45CB905D6A}"/>
    <cellStyle name="Normalny_Leki, płyny infuzyjne, chemikalia - pakiet 1a do 1n, 2a,2b,3 3 2" xfId="7" xr:uid="{5A965EFA-98BB-4310-BA90-E2B300089606}"/>
    <cellStyle name="Normalny_Leki, płyny infuzyjne, chemikalia - pakiet 1a do 1n, 2a,2b,3 4" xfId="4" xr:uid="{C1A7C307-C999-4332-9AC6-72063F8BC278}"/>
    <cellStyle name="Procentowy 2" xfId="6" xr:uid="{FA0D04A7-46D0-41C6-85D4-ED3127303E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97286-F92B-443E-95DE-FAF22F2AF251}">
  <dimension ref="B3:N18"/>
  <sheetViews>
    <sheetView tabSelected="1" topLeftCell="C13" workbookViewId="0">
      <selection activeCell="B3" sqref="B3:C3"/>
    </sheetView>
  </sheetViews>
  <sheetFormatPr defaultRowHeight="14.25" x14ac:dyDescent="0.45"/>
  <cols>
    <col min="3" max="3" width="58.3984375" customWidth="1"/>
    <col min="4" max="4" width="15.265625" customWidth="1"/>
    <col min="5" max="5" width="16.73046875" customWidth="1"/>
    <col min="6" max="6" width="17.59765625" customWidth="1"/>
    <col min="7" max="7" width="14.73046875" customWidth="1"/>
    <col min="8" max="9" width="13.59765625" customWidth="1"/>
    <col min="10" max="10" width="22.3984375" customWidth="1"/>
    <col min="11" max="11" width="31.86328125" customWidth="1"/>
    <col min="12" max="12" width="35.3984375" customWidth="1"/>
    <col min="13" max="13" width="31.86328125" customWidth="1"/>
    <col min="14" max="14" width="25.265625" customWidth="1"/>
  </cols>
  <sheetData>
    <row r="3" spans="2:14" x14ac:dyDescent="0.45">
      <c r="B3" s="70" t="s">
        <v>0</v>
      </c>
      <c r="C3" s="71"/>
      <c r="D3" s="1"/>
      <c r="E3" s="2"/>
      <c r="F3" s="1"/>
      <c r="G3" s="1"/>
      <c r="H3" s="1"/>
      <c r="I3" s="1"/>
      <c r="J3" s="1"/>
      <c r="K3" s="1"/>
    </row>
    <row r="4" spans="2:14" ht="28.5" x14ac:dyDescent="0.45">
      <c r="B4" s="3" t="s">
        <v>1</v>
      </c>
      <c r="C4" s="4" t="s">
        <v>2</v>
      </c>
      <c r="D4" s="5" t="s">
        <v>3</v>
      </c>
      <c r="E4" s="6" t="s">
        <v>4</v>
      </c>
      <c r="F4" s="7" t="s">
        <v>5</v>
      </c>
      <c r="G4" s="3" t="s">
        <v>6</v>
      </c>
      <c r="H4" s="5" t="s">
        <v>7</v>
      </c>
      <c r="I4" s="8" t="s">
        <v>8</v>
      </c>
      <c r="J4" s="9" t="s">
        <v>9</v>
      </c>
      <c r="K4" s="10" t="s">
        <v>10</v>
      </c>
      <c r="L4" s="11" t="s">
        <v>11</v>
      </c>
      <c r="M4" s="12" t="s">
        <v>12</v>
      </c>
      <c r="N4" s="13" t="s">
        <v>13</v>
      </c>
    </row>
    <row r="5" spans="2:14" ht="28.5" x14ac:dyDescent="0.45">
      <c r="B5" s="72">
        <v>1</v>
      </c>
      <c r="C5" s="73" t="s">
        <v>14</v>
      </c>
      <c r="D5" s="16" t="s">
        <v>15</v>
      </c>
      <c r="E5" s="17" t="s">
        <v>16</v>
      </c>
      <c r="F5" s="18">
        <v>60</v>
      </c>
      <c r="G5" s="19"/>
      <c r="H5" s="20">
        <f t="shared" ref="H5:H11" si="0">SUM(F5*G5)</f>
        <v>0</v>
      </c>
      <c r="I5" s="21"/>
      <c r="J5" s="22">
        <f t="shared" ref="J5:J11" si="1">SUM(K5-H5)</f>
        <v>0</v>
      </c>
      <c r="K5" s="23">
        <f>SUM(H5*1.23)</f>
        <v>0</v>
      </c>
      <c r="L5" s="24"/>
      <c r="M5" s="25"/>
      <c r="N5" s="26"/>
    </row>
    <row r="6" spans="2:14" x14ac:dyDescent="0.45">
      <c r="B6" s="72"/>
      <c r="C6" s="73"/>
      <c r="D6" s="16" t="s">
        <v>17</v>
      </c>
      <c r="E6" s="17" t="s">
        <v>18</v>
      </c>
      <c r="F6" s="18">
        <v>2</v>
      </c>
      <c r="G6" s="19"/>
      <c r="H6" s="20">
        <f t="shared" si="0"/>
        <v>0</v>
      </c>
      <c r="I6" s="21"/>
      <c r="J6" s="22">
        <f t="shared" si="1"/>
        <v>0</v>
      </c>
      <c r="K6" s="23">
        <f>SUM(H6*1.23)</f>
        <v>0</v>
      </c>
      <c r="L6" s="24"/>
      <c r="M6" s="25"/>
      <c r="N6" s="26"/>
    </row>
    <row r="7" spans="2:14" ht="42.75" x14ac:dyDescent="0.45">
      <c r="B7" s="14">
        <v>2</v>
      </c>
      <c r="C7" s="27" t="s">
        <v>19</v>
      </c>
      <c r="D7" s="28" t="s">
        <v>20</v>
      </c>
      <c r="E7" s="29" t="s">
        <v>21</v>
      </c>
      <c r="F7" s="30">
        <v>5</v>
      </c>
      <c r="G7" s="31"/>
      <c r="H7" s="32">
        <f t="shared" si="0"/>
        <v>0</v>
      </c>
      <c r="I7" s="33"/>
      <c r="J7" s="34">
        <f t="shared" si="1"/>
        <v>0</v>
      </c>
      <c r="K7" s="35">
        <f>SUM(H7*1.08)</f>
        <v>0</v>
      </c>
      <c r="L7" s="25"/>
      <c r="M7" s="36"/>
      <c r="N7" s="26"/>
    </row>
    <row r="8" spans="2:14" ht="85.5" x14ac:dyDescent="0.45">
      <c r="B8" s="14">
        <v>3</v>
      </c>
      <c r="C8" s="15" t="s">
        <v>22</v>
      </c>
      <c r="D8" s="16" t="s">
        <v>23</v>
      </c>
      <c r="E8" s="17" t="s">
        <v>24</v>
      </c>
      <c r="F8" s="18">
        <v>20</v>
      </c>
      <c r="G8" s="37"/>
      <c r="H8" s="20">
        <f t="shared" si="0"/>
        <v>0</v>
      </c>
      <c r="I8" s="21"/>
      <c r="J8" s="22">
        <f t="shared" si="1"/>
        <v>0</v>
      </c>
      <c r="K8" s="23">
        <f>SUM(H8*1.08)</f>
        <v>0</v>
      </c>
      <c r="L8" s="24"/>
      <c r="M8" s="25"/>
      <c r="N8" s="26"/>
    </row>
    <row r="9" spans="2:14" ht="71.25" x14ac:dyDescent="0.45">
      <c r="B9" s="72">
        <v>4</v>
      </c>
      <c r="C9" s="27" t="s">
        <v>25</v>
      </c>
      <c r="D9" s="16" t="s">
        <v>26</v>
      </c>
      <c r="E9" s="17" t="s">
        <v>27</v>
      </c>
      <c r="F9" s="18">
        <v>25</v>
      </c>
      <c r="G9" s="38"/>
      <c r="H9" s="20">
        <f t="shared" si="0"/>
        <v>0</v>
      </c>
      <c r="I9" s="39"/>
      <c r="J9" s="22">
        <f t="shared" si="1"/>
        <v>0</v>
      </c>
      <c r="K9" s="23">
        <f t="shared" ref="K9:K11" si="2">SUM(H9*1.08)</f>
        <v>0</v>
      </c>
      <c r="L9" s="24"/>
      <c r="M9" s="25"/>
      <c r="N9" s="26"/>
    </row>
    <row r="10" spans="2:14" ht="71.25" x14ac:dyDescent="0.45">
      <c r="B10" s="72"/>
      <c r="C10" s="40" t="s">
        <v>28</v>
      </c>
      <c r="D10" s="41" t="s">
        <v>29</v>
      </c>
      <c r="E10" s="42" t="s">
        <v>30</v>
      </c>
      <c r="F10" s="43">
        <v>2</v>
      </c>
      <c r="G10" s="44"/>
      <c r="H10" s="45">
        <f t="shared" si="0"/>
        <v>0</v>
      </c>
      <c r="I10" s="46"/>
      <c r="J10" s="47">
        <f t="shared" si="1"/>
        <v>0</v>
      </c>
      <c r="K10" s="48">
        <f t="shared" si="2"/>
        <v>0</v>
      </c>
      <c r="L10" s="49"/>
      <c r="M10" s="25"/>
      <c r="N10" s="26"/>
    </row>
    <row r="11" spans="2:14" ht="99.75" x14ac:dyDescent="0.45">
      <c r="B11" s="14">
        <v>5</v>
      </c>
      <c r="C11" s="50" t="s">
        <v>31</v>
      </c>
      <c r="D11" s="51" t="s">
        <v>26</v>
      </c>
      <c r="E11" s="52" t="s">
        <v>32</v>
      </c>
      <c r="F11" s="53">
        <v>90</v>
      </c>
      <c r="G11" s="23"/>
      <c r="H11" s="23">
        <f t="shared" si="0"/>
        <v>0</v>
      </c>
      <c r="I11" s="39"/>
      <c r="J11" s="22">
        <f t="shared" si="1"/>
        <v>0</v>
      </c>
      <c r="K11" s="23">
        <f t="shared" si="2"/>
        <v>0</v>
      </c>
      <c r="L11" s="54"/>
      <c r="M11" s="55"/>
      <c r="N11" s="26"/>
    </row>
    <row r="12" spans="2:14" x14ac:dyDescent="0.45">
      <c r="B12" s="56"/>
      <c r="C12" s="57"/>
      <c r="D12" s="58"/>
      <c r="E12" s="58"/>
      <c r="G12" s="59" t="s">
        <v>33</v>
      </c>
      <c r="H12" s="60">
        <f>SUM(H5:H11)</f>
        <v>0</v>
      </c>
      <c r="I12" s="61"/>
      <c r="J12" s="62">
        <f>SUM(J5:J11)</f>
        <v>0</v>
      </c>
      <c r="K12" s="60">
        <f>SUM(K5:K11)</f>
        <v>0</v>
      </c>
      <c r="L12" s="63"/>
    </row>
    <row r="13" spans="2:14" ht="42.75" x14ac:dyDescent="0.45">
      <c r="B13" s="56"/>
      <c r="C13" s="57" t="s">
        <v>34</v>
      </c>
      <c r="D13" s="58"/>
      <c r="E13" s="58"/>
      <c r="F13" s="64"/>
      <c r="G13" s="65"/>
      <c r="H13" s="66"/>
      <c r="I13" s="65"/>
      <c r="J13" s="67"/>
      <c r="K13" s="63"/>
    </row>
    <row r="16" spans="2:14" ht="25.9" customHeight="1" x14ac:dyDescent="0.45">
      <c r="C16" s="74" t="s">
        <v>35</v>
      </c>
      <c r="D16" s="75"/>
      <c r="E16" s="75"/>
      <c r="F16" s="75"/>
      <c r="G16" s="75"/>
      <c r="H16" s="75"/>
      <c r="I16" s="75"/>
      <c r="J16" s="75"/>
      <c r="K16" s="75"/>
    </row>
    <row r="17" spans="3:11" ht="21" customHeight="1" x14ac:dyDescent="0.45">
      <c r="C17" s="74" t="s">
        <v>36</v>
      </c>
      <c r="D17" s="75"/>
      <c r="E17" s="75"/>
      <c r="F17" s="75"/>
      <c r="G17" s="75"/>
      <c r="H17" s="75"/>
      <c r="I17" s="75"/>
      <c r="J17" s="75"/>
      <c r="K17" s="75"/>
    </row>
    <row r="18" spans="3:11" x14ac:dyDescent="0.45">
      <c r="C18" s="68" t="s">
        <v>37</v>
      </c>
      <c r="D18" s="69"/>
      <c r="E18" s="69"/>
      <c r="F18" s="69"/>
      <c r="G18" s="69"/>
      <c r="H18" s="69"/>
      <c r="I18" s="69"/>
      <c r="J18" s="69"/>
      <c r="K18" s="69"/>
    </row>
  </sheetData>
  <mergeCells count="7">
    <mergeCell ref="C18:K18"/>
    <mergeCell ref="B3:C3"/>
    <mergeCell ref="B5:B6"/>
    <mergeCell ref="C5:C6"/>
    <mergeCell ref="B9:B10"/>
    <mergeCell ref="C16:K16"/>
    <mergeCell ref="C17:K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Zest 03714</dc:creator>
  <cp:lastModifiedBy>Zest 03714</cp:lastModifiedBy>
  <dcterms:created xsi:type="dcterms:W3CDTF">2026-04-03T17:36:10Z</dcterms:created>
  <dcterms:modified xsi:type="dcterms:W3CDTF">2026-04-04T06:55:06Z</dcterms:modified>
</cp:coreProperties>
</file>